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4" i="1"/>
  <c r="I5" i="1"/>
  <c r="I6" i="1"/>
  <c r="I7" i="1"/>
  <c r="I8" i="1"/>
  <c r="I9" i="1"/>
  <c r="I10" i="1"/>
  <c r="I11" i="1"/>
  <c r="I12" i="1"/>
  <c r="I3" i="1"/>
</calcChain>
</file>

<file path=xl/sharedStrings.xml><?xml version="1.0" encoding="utf-8"?>
<sst xmlns="http://schemas.openxmlformats.org/spreadsheetml/2006/main" count="37" uniqueCount="31">
  <si>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</si>
  <si>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</si>
  <si>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</si>
  <si>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</si>
  <si>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</si>
  <si>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</si>
  <si>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</si>
  <si>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</si>
  <si>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ЛОТ 75.19 УМТО</t>
  </si>
  <si>
    <t>1387</t>
  </si>
  <si>
    <t>3141</t>
  </si>
  <si>
    <t>1036405</t>
  </si>
  <si>
    <t>1038135</t>
  </si>
  <si>
    <t>1138356</t>
  </si>
  <si>
    <t>Битум нефтяной строительный марки БН 90/10</t>
  </si>
  <si>
    <t xml:space="preserve">Смазка антифрикционная многоцелевая Лита </t>
  </si>
  <si>
    <t>Пудра алюминиевая ПАП-1</t>
  </si>
  <si>
    <t>Олифа Оксоль марка ПВ</t>
  </si>
  <si>
    <t>Масло трубинное ТП-22 С марка 1 (216,5 л)</t>
  </si>
  <si>
    <t>Смесь бетонная теплоизоляционная марка АЛАКС-1,2-1200 Р</t>
  </si>
  <si>
    <t>Грунтовка акриловая ВДАК-0181 М 10л</t>
  </si>
  <si>
    <t>Грунтовка акриловая ВДАК-0181 М 5л</t>
  </si>
  <si>
    <t>Масло трансмиссионное марки Тэп-15</t>
  </si>
  <si>
    <t xml:space="preserve">Смазка </t>
  </si>
  <si>
    <t>т</t>
  </si>
  <si>
    <t>кг</t>
  </si>
  <si>
    <t>шт</t>
  </si>
  <si>
    <t>л</t>
  </si>
  <si>
    <t>цена</t>
  </si>
  <si>
    <t>сумма</t>
  </si>
  <si>
    <t>Итого сумма по лоту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</si>
</sst>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/>
    <xf numFmtId="49" fontId="0" fillId="0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13" sqref="A13:J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7109375" customWidth="1"/>
    <col min="10" max="10" width="14.5703125" customWidth="1"/>
  </cols>
  <sheetData>
    <row r="1" spans="1:10" x14ac:dyDescent="0.25">
      <c r="B1" t="s">
        <v>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28</v>
      </c>
      <c r="I2" s="1" t="s">
        <v>29</v>
      </c>
      <c r="J2" s="1" t="s">
        <v>6</v>
      </c>
    </row>
    <row r="3" spans="1:10" ht="30" x14ac:dyDescent="0.25">
      <c r="A3" s="2">
        <v>1</v>
      </c>
      <c r="B3" s="7" t="s">
        <v>9</v>
      </c>
      <c r="C3" s="5" t="s">
        <v>14</v>
      </c>
      <c r="D3" s="2"/>
      <c r="E3" s="2"/>
      <c r="F3" s="6" t="s">
        <v>24</v>
      </c>
      <c r="G3" s="3">
        <v>0.36199999999999999</v>
      </c>
      <c r="H3" s="11">
        <v>1651.38</v>
      </c>
      <c r="I3" s="11">
        <f>G3*H3</f>
        <v>597.79956000000004</v>
      </c>
      <c r="J3" s="8">
        <v>40179</v>
      </c>
    </row>
    <row r="4" spans="1:10" ht="30" x14ac:dyDescent="0.25">
      <c r="A4" s="4">
        <v>2</v>
      </c>
      <c r="B4" s="7" t="s">
        <v>10</v>
      </c>
      <c r="C4" s="5" t="s">
        <v>15</v>
      </c>
      <c r="D4" s="9"/>
      <c r="E4" s="9"/>
      <c r="F4" s="6" t="s">
        <v>24</v>
      </c>
      <c r="G4" s="3">
        <v>0.17499999999999999</v>
      </c>
      <c r="H4" s="11">
        <v>48358.17</v>
      </c>
      <c r="I4" s="11">
        <f t="shared" ref="I4:I12" si="0">G4*H4</f>
        <v>8462.6797499999993</v>
      </c>
      <c r="J4" s="8">
        <v>40180</v>
      </c>
    </row>
    <row r="5" spans="1:10" x14ac:dyDescent="0.25">
      <c r="A5" s="4">
        <v>3</v>
      </c>
      <c r="B5" s="7" t="s">
        <v>11</v>
      </c>
      <c r="C5" s="5" t="s">
        <v>16</v>
      </c>
      <c r="D5" s="9"/>
      <c r="E5" s="9"/>
      <c r="F5" s="6" t="s">
        <v>25</v>
      </c>
      <c r="G5" s="3">
        <v>351</v>
      </c>
      <c r="H5" s="11">
        <v>95.46</v>
      </c>
      <c r="I5" s="11">
        <f t="shared" si="0"/>
        <v>33506.46</v>
      </c>
      <c r="J5" s="8">
        <v>40181</v>
      </c>
    </row>
    <row r="6" spans="1:10" x14ac:dyDescent="0.25">
      <c r="A6" s="4">
        <v>4</v>
      </c>
      <c r="B6" s="7" t="s">
        <v>12</v>
      </c>
      <c r="C6" s="5" t="s">
        <v>17</v>
      </c>
      <c r="D6" s="9"/>
      <c r="E6" s="9"/>
      <c r="F6" s="6" t="s">
        <v>25</v>
      </c>
      <c r="G6" s="3">
        <v>335</v>
      </c>
      <c r="H6" s="11">
        <v>24.98</v>
      </c>
      <c r="I6" s="11">
        <f t="shared" si="0"/>
        <v>8368.2999999999993</v>
      </c>
      <c r="J6" s="8">
        <v>40182</v>
      </c>
    </row>
    <row r="7" spans="1:10" x14ac:dyDescent="0.25">
      <c r="A7" s="4">
        <v>5</v>
      </c>
      <c r="B7" s="7" t="s">
        <v>13</v>
      </c>
      <c r="C7" s="5" t="s">
        <v>18</v>
      </c>
      <c r="D7" s="9"/>
      <c r="E7" s="9"/>
      <c r="F7" s="6" t="s">
        <v>26</v>
      </c>
      <c r="G7" s="3">
        <v>12</v>
      </c>
      <c r="H7" s="11">
        <v>8442.6200000000008</v>
      </c>
      <c r="I7" s="11">
        <f t="shared" si="0"/>
        <v>101311.44</v>
      </c>
      <c r="J7" s="8">
        <v>41620</v>
      </c>
    </row>
    <row r="8" spans="1:10" ht="30" x14ac:dyDescent="0.25">
      <c r="A8" s="2">
        <v>6</v>
      </c>
      <c r="B8" s="4">
        <v>1231321</v>
      </c>
      <c r="C8" s="5" t="s">
        <v>19</v>
      </c>
      <c r="D8" s="9"/>
      <c r="E8" s="9"/>
      <c r="F8" s="7" t="s">
        <v>24</v>
      </c>
      <c r="G8" s="10">
        <v>2</v>
      </c>
      <c r="H8" s="12">
        <v>51584.75</v>
      </c>
      <c r="I8" s="11">
        <f t="shared" si="0"/>
        <v>103169.5</v>
      </c>
      <c r="J8" s="8">
        <v>41549</v>
      </c>
    </row>
    <row r="9" spans="1:10" x14ac:dyDescent="0.25">
      <c r="A9" s="4">
        <v>7</v>
      </c>
      <c r="B9" s="4">
        <v>1256957</v>
      </c>
      <c r="C9" s="5" t="s">
        <v>20</v>
      </c>
      <c r="D9" s="9"/>
      <c r="E9" s="9"/>
      <c r="F9" s="7" t="s">
        <v>26</v>
      </c>
      <c r="G9" s="10">
        <v>8</v>
      </c>
      <c r="H9" s="12">
        <v>262.70999999999998</v>
      </c>
      <c r="I9" s="11">
        <f t="shared" si="0"/>
        <v>2101.6799999999998</v>
      </c>
      <c r="J9" s="8">
        <v>40603</v>
      </c>
    </row>
    <row r="10" spans="1:10" x14ac:dyDescent="0.25">
      <c r="A10" s="4">
        <v>8</v>
      </c>
      <c r="B10" s="4">
        <v>1257427</v>
      </c>
      <c r="C10" s="5" t="s">
        <v>21</v>
      </c>
      <c r="D10" s="9"/>
      <c r="E10" s="9"/>
      <c r="F10" s="7" t="s">
        <v>26</v>
      </c>
      <c r="G10" s="10">
        <v>10</v>
      </c>
      <c r="H10" s="12">
        <v>148.30000000000001</v>
      </c>
      <c r="I10" s="11">
        <f t="shared" si="0"/>
        <v>1483</v>
      </c>
      <c r="J10" s="8">
        <v>40238</v>
      </c>
    </row>
    <row r="11" spans="1:10" x14ac:dyDescent="0.25">
      <c r="A11" s="4">
        <v>9</v>
      </c>
      <c r="B11" s="4">
        <v>9003665</v>
      </c>
      <c r="C11" s="5" t="s">
        <v>22</v>
      </c>
      <c r="D11" s="9"/>
      <c r="E11" s="9"/>
      <c r="F11" s="7" t="s">
        <v>27</v>
      </c>
      <c r="G11" s="10">
        <v>300.5</v>
      </c>
      <c r="H11" s="12">
        <v>39.07</v>
      </c>
      <c r="I11" s="11">
        <f t="shared" si="0"/>
        <v>11740.535</v>
      </c>
      <c r="J11" s="8">
        <v>40179</v>
      </c>
    </row>
    <row r="12" spans="1:10" ht="15.75" thickBot="1" x14ac:dyDescent="0.3">
      <c r="A12" s="13">
        <v>10</v>
      </c>
      <c r="B12" s="13">
        <v>9003718</v>
      </c>
      <c r="C12" s="14" t="s">
        <v>23</v>
      </c>
      <c r="D12" s="15"/>
      <c r="E12" s="15"/>
      <c r="F12" s="16" t="s">
        <v>25</v>
      </c>
      <c r="G12" s="17">
        <v>14.2</v>
      </c>
      <c r="H12" s="18">
        <v>79.12</v>
      </c>
      <c r="I12" s="19">
        <f t="shared" si="0"/>
        <v>1123.5039999999999</v>
      </c>
      <c r="J12" s="20">
        <v>40179</v>
      </c>
    </row>
    <row r="13" spans="1:10" ht="15.75" thickBot="1" x14ac:dyDescent="0.3">
      <c r="A13" s="21" t="s">
        <v>30</v>
      </c>
      <c r="B13" s="22"/>
      <c r="C13" s="22"/>
      <c r="D13" s="22"/>
      <c r="E13" s="22"/>
      <c r="F13" s="22"/>
      <c r="G13" s="22"/>
      <c r="H13" s="23"/>
      <c r="I13" s="24">
        <f>SUM(I3:I12)</f>
        <v>271864.89831000002</v>
      </c>
      <c r="J13" s="25"/>
    </row>
  </sheetData>
  <autoFilter ref="A2:J7"/>
  <mergeCells count="2">
    <mergeCell ref="I13:J13"/>
    <mergeCell ref="A13:H1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2019-05-14T12:55:04Z</dcterms:modified>
</cp:coreProperties>
</file>